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0BC1F3B2-0BB9-4184-871C-8CC70E2A3F6F}" xr6:coauthVersionLast="47" xr6:coauthVersionMax="47" xr10:uidLastSave="{CB5E440B-EFBA-4F94-87F5-7B8641DBF6D7}"/>
  <bookViews>
    <workbookView xWindow="-120" yWindow="-120" windowWidth="29040" windowHeight="15720" xr2:uid="{F50EBDA9-D3C2-4A16-A62E-8F1E62F34F40}"/>
  </bookViews>
  <sheets>
    <sheet name="Jim Py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N13" i="3" s="1" a="1"/>
  <c r="N13" i="3" s="1"/>
  <c r="C4" i="5"/>
  <c r="A5" i="5"/>
  <c r="B5" i="5"/>
  <c r="R12" i="3" s="1" a="1"/>
  <c r="R12" i="3" s="1"/>
  <c r="C5" i="5"/>
  <c r="A6" i="5"/>
  <c r="B6" i="5"/>
  <c r="C6" i="5"/>
  <c r="A7" i="5"/>
  <c r="B7" i="5"/>
  <c r="N6" i="3" s="1" a="1"/>
  <c r="N6" i="3" s="1"/>
  <c r="C7" i="5"/>
  <c r="A8" i="5"/>
  <c r="B8" i="5"/>
  <c r="N5" i="3" s="1" a="1"/>
  <c r="N5" i="3" s="1"/>
  <c r="C8" i="5"/>
  <c r="A9" i="5"/>
  <c r="B9" i="5"/>
  <c r="R8" i="3" s="1" a="1"/>
  <c r="R8" i="3" s="1"/>
  <c r="C9" i="5"/>
  <c r="A10" i="5"/>
  <c r="B10" i="5"/>
  <c r="N14" i="3" s="1" a="1"/>
  <c r="N14" i="3" s="1"/>
  <c r="C10" i="5"/>
  <c r="A11" i="5"/>
  <c r="B11" i="5"/>
  <c r="C1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3" i="3" a="1"/>
  <c r="P13" i="3" s="1"/>
  <c r="R6" i="3" a="1"/>
  <c r="R6" i="3" s="1"/>
  <c r="P6" i="3" a="1"/>
  <c r="P6" i="3" s="1"/>
  <c r="N9" i="3" l="1" a="1"/>
  <c r="N9" i="3" s="1"/>
  <c r="R7" i="3" a="1"/>
  <c r="R7" i="3" s="1"/>
  <c r="P9" i="3" a="1"/>
  <c r="P9" i="3" s="1"/>
  <c r="N10" i="3" a="1"/>
  <c r="N10" i="3" s="1"/>
  <c r="P10" i="3" a="1"/>
  <c r="P10" i="3" s="1"/>
  <c r="N7" i="3" a="1"/>
  <c r="N7" i="3" s="1"/>
  <c r="N8" i="3" a="1"/>
  <c r="N8" i="3" s="1"/>
  <c r="R9" i="3" a="1"/>
  <c r="R9" i="3" s="1"/>
  <c r="R10" i="3" a="1"/>
  <c r="R10" i="3" s="1"/>
  <c r="N11" i="3" a="1"/>
  <c r="N11" i="3" s="1"/>
  <c r="P11" i="3" a="1"/>
  <c r="P11" i="3" s="1"/>
  <c r="P14" i="3" a="1"/>
  <c r="P14" i="3" s="1"/>
  <c r="R11" i="3" a="1"/>
  <c r="R11" i="3" s="1"/>
  <c r="R13" i="3" a="1"/>
  <c r="R13" i="3" s="1"/>
  <c r="R14" i="3" a="1"/>
  <c r="R14" i="3" s="1"/>
  <c r="P5" i="3" a="1"/>
  <c r="P5" i="3" s="1"/>
  <c r="N12" i="3" a="1"/>
  <c r="N12" i="3" s="1"/>
  <c r="P7" i="3" a="1"/>
  <c r="P7" i="3" s="1"/>
  <c r="P8" i="3" a="1"/>
  <c r="P8" i="3" s="1"/>
  <c r="R5" i="3" a="1"/>
  <c r="R5" i="3" s="1"/>
  <c r="P12" i="3" a="1"/>
  <c r="P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<sst xmlns="http://schemas.openxmlformats.org/spreadsheetml/2006/main" count="390" uniqueCount="201">
  <si>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</si>
  <si>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</si>
  <si>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</si>
  <si>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</si>
  <si>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</si>
  <si>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</si>
  <si>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</si>
  <si>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</si>
  <si>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</si>
  <si>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</si>
  <si>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</si>
  <si>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</si>
  <si>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</si>
  <si>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</si>
  <si>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</si>
  <si>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</si>
  <si>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</si>
  <si>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</si>
  <si>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</si>
  <si>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</si>
  <si>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</si>
  <si>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</si>
  <si>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</si>
  <si>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</si>
  <si>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</si>
  <si>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</si>
  <si>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</si>
  <si>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</si>
  <si>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</si>
  <si>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</si>
  <si>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</si>
  <si>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</si>
  <si>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</si>
  <si>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</si>
  <si>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</si>
  <si>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</si>
  <si>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</si>
  <si>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</si>
  <si>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</si>
  <si>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</si>
  <si>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</si>
  <si>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</si>
  <si>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</si>
  <si>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</si>
  <si>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</si>
  <si>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</si>
  <si>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</si>
  <si>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</si>
  <si>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</si>
  <si>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</si>
  <si>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</si>
  <si>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</si>
  <si>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</si>
  <si>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</si>
  <si>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</si>
  <si>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</si>
  <si>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</si>
  <si>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</si>
  <si>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</si>
  <si>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</si>
  <si>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</si>
  <si>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</si>
  <si>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</si>
  <si>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</si>
  <si>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</si>
  <si>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</si>
  <si>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</si>
  <si>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</si>
  <si>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</si>
  <si>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</si>
  <si>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</si>
  <si>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</si>
  <si>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</si>
  <si>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</si>
  <si>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</si>
  <si>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</si>
  <si>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</si>
  <si>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</si>
  <si>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</si>
  <si>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</si>
  <si>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</si>
  <si>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</si>
  <si>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</si>
  <si>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</si>
  <si>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</si>
  <si>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</si>
  <si>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</si>
  <si>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</si>
  <si>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</si>
  <si>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</si>
  <si>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</si>
  <si>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</si>
  <si>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</si>
  <si>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</si>
  <si>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</si>
  <si>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</si>
  <si>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</si>
  <si>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</si>
  <si>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</si>
  <si>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</si>
  <si>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</si>
  <si>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</si>
  <si>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</si>
  <si>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</si>
  <si>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</si>
  <si>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</si>
  <si>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</si>
  <si>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</si>
  <si>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</si>
  <si>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</si>
  <si>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</si>
  <si>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</si>
  <si>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</si>
  <si>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</si>
  <si>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</si>
  <si>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</si>
  <si>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</si>
  <si>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</si>
  <si>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</si>
  <si>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</si>
  <si>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</si>
  <si>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</si>
  <si>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</si>
  <si>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</si>
  <si>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</si>
  <si>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</si>
  <si>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</si>
  <si>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</si>
  <si>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</si>
  <si>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</si>
  <si>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</si>
  <si>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</si>
  <si>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</si>
  <si>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</si>
  <si>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</si>
  <si>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</si>
  <si>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</si>
  <si>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</si>
  <si>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</si>
  <si>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</si>
  <si>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</si>
  <si>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</si>
  <si>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</si>
  <si>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</si>
  <si>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</si>
  <si>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</si>
  <si>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</si>
  <si>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</si>
  <si>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</si>
  <si>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</si>
  <si>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</si>
  <si>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</si>
  <si>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</si>
  <si>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</si>
  <si>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</si>
  <si>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</si>
  <si>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</si>
  <si>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</si>
  <si>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</si>
  <si>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</si>
  <si>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</si>
  <si>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</si>
  <si>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</si>
  <si>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</si>
  <si>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</si>
  <si>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</si>
  <si>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</si>
  <si>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</si>
  <si>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</si>
  <si>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</si>
  <si>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</si>
  <si>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</si>
  <si>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</si>
  <si>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</si>
  <si>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</si>
  <si>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</si>
  <si>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</si>
  <si>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Pyle</t>
  </si>
  <si>
    <t>AotT</t>
  </si>
  <si>
    <t>Lt. Col.</t>
  </si>
  <si>
    <t>Ellsworth Medal</t>
  </si>
  <si>
    <t>Michael Barycki, USA</t>
  </si>
  <si>
    <t>Jim Pyle, USA</t>
  </si>
  <si>
    <t>WDS Gettysburg</t>
  </si>
  <si>
    <t>.</t>
  </si>
  <si>
    <t>Sergio Porres, CSA</t>
  </si>
  <si>
    <t>Tiago de la Guerra, CSA</t>
  </si>
  <si>
    <t>WDS Petersburg</t>
  </si>
  <si>
    <t>Stuart Wilson, CSA</t>
  </si>
  <si>
    <t>Tim Novack, CSA</t>
  </si>
  <si>
    <t>Don Lazov, CSA</t>
  </si>
  <si>
    <t>005: First Assault I June 15th 1864 [30 Turns]</t>
  </si>
  <si>
    <t>!HIST_Weather 1.1 Gettysburg - July 1 1863 [44 Turns]</t>
  </si>
  <si>
    <t>WDS Shenandoah</t>
  </si>
  <si>
    <t>Richard Lim, USA</t>
  </si>
  <si>
    <t>!BG 010 – A Rock and a Hard Place [21 Turns]</t>
  </si>
  <si>
    <t>Raid on Stephenson’s Depot [18 Turns]</t>
  </si>
  <si>
    <t>!HPS_BG_Training_v.1.01 [16 Turns]</t>
  </si>
  <si>
    <t>118: Prince Edward Road April 7th 1865 [24 Turns]</t>
  </si>
  <si>
    <t>004: Sharpsburg – June 25 1863 (Var. 21) [24 Turns]</t>
  </si>
  <si>
    <t>134: Summit Point V.1 August 21st 1864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</si>
</sst>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11" sqref="I1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2</v>
      </c>
      <c r="E6" s="23">
        <f t="shared" ref="E6:H6" si="0">E10+E14+E18+E22</f>
        <v>2</v>
      </c>
      <c r="F6" s="23">
        <f t="shared" si="0"/>
        <v>1</v>
      </c>
      <c r="G6" s="23">
        <f t="shared" si="0"/>
        <v>2</v>
      </c>
      <c r="H6" s="23">
        <f t="shared" si="0"/>
        <v>1</v>
      </c>
      <c r="I6" s="56">
        <f>SUM(D6:H6)</f>
        <v>8</v>
      </c>
      <c r="J6" s="60">
        <f>(2*(D6+E6)+F6)/(2*I6)</f>
        <v>0.5625</v>
      </c>
      <c r="K6" s="60">
        <f>(2*(G6+H6)+F6)/(2*I6)</f>
        <v>0.4375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0</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4</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77.59</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5</v>
      </c>
      <c r="S9" s="2"/>
      <c r="T9" s="74" t="s">
        <v>124</v>
      </c>
      <c r="U9" s="75"/>
      <c r="V9" s="26">
        <f>COUNTIFS('DOR Games'!G2:G4996,"WDS Chickamauga")</f>
        <v>0</v>
      </c>
      <c r="W9" s="74" t="s">
        <v>128</v>
      </c>
      <c r="X9" s="75"/>
      <c r="Y9" s="26">
        <f>COUNTIFS('DOR Games'!G2:G4996,"TS Gettysburg")</f>
        <v>0</v>
      </c>
      <c r="Z9" s="74" t="s">
        <v>125</v>
      </c>
      <c r="AA9" s="75"/>
      <c r="AB9" s="26">
        <f>COUNTIFS('DOR Games'!$G:$G,"War Between The States (WBTS)")</f>
        <v>0</v>
      </c>
    </row>
    <row r="10" spans="1:28" x14ac:dyDescent="0.25">
      <c r="A10" s="56" t="s">
        <v>93</v>
      </c>
      <c r="B10" s="57">
        <f>'OBD File'!D3</f>
        <v>67.59</v>
      </c>
      <c r="C10" s="2"/>
      <c r="D10" s="23">
        <f>'DOR Games'!BH4</f>
        <v>2</v>
      </c>
      <c r="E10" s="23">
        <f>'DOR Games'!BI4</f>
        <v>2</v>
      </c>
      <c r="F10" s="23">
        <f>'DOR Games'!BJ4</f>
        <v>1</v>
      </c>
      <c r="G10" s="23">
        <f>'DOR Games'!BK4</f>
        <v>1</v>
      </c>
      <c r="H10" s="23">
        <f>'DOR Games'!BL4</f>
        <v>1</v>
      </c>
      <c r="I10" s="56">
        <f>SUM(D10:H10)</f>
        <v>7</v>
      </c>
      <c r="J10" s="60">
        <f>(2*(D10+E10)+F10)/(2*I10)</f>
        <v>0.6428571428571429</v>
      </c>
      <c r="K10" s="60">
        <f>(2*(G10+H10)+F10)/(2*I10)</f>
        <v>0.35714285714285715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9</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3</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76</v>
      </c>
      <c r="S21" s="2"/>
      <c r="T21" s="74" t="s">
        <v>148</v>
      </c>
      <c r="U21" s="75"/>
      <c r="V21" s="26">
        <f>COUNTIFS('DOR Games'!G2:G5007,"WDS Vicksburg")</f>
        <v>0</v>
      </c>
      <c r="W21" s="2"/>
      <c r="X21" s="2"/>
      <c r="Y21" s="2"/>
      <c r="Z21" s="76" t="s">
        <v>110</v>
      </c>
      <c r="AA21" s="77"/>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82</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158</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124</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16</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17.555555555555557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23030</v>
      </c>
      <c r="B3" s="16">
        <f>'DOR Games'!B2</f>
        <v>45392</v>
      </c>
      <c r="C3" s="35">
        <f>'DOR Games'!AH2</f>
        <v>30</v>
      </c>
      <c r="D3" s="36">
        <f>SUM($C$3:$C$5000)</f>
        <v>67.59</v>
      </c>
      <c r="F3" s="16">
        <v>45717</v>
      </c>
      <c r="G3" s="21" t="s">
        <v>180</v>
      </c>
      <c r="H3" s="21">
        <v>10</v>
      </c>
      <c r="I3" s="36">
        <f>SUM(H3:H5000)</f>
        <v>10</v>
      </c>
      <c r="K3" s="93">
        <f>D3</f>
        <v>67.59</v>
      </c>
      <c r="L3" s="94"/>
      <c r="M3" s="93">
        <f>I3</f>
        <v>10</v>
      </c>
      <c r="N3" s="94"/>
    </row>
    <row r="4" spans="1:14" x14ac:dyDescent="0.25">
      <c r="A4" s="101">
        <f>'DOR Games'!A3</f>
        <v>23039</v>
      </c>
      <c r="B4" s="16">
        <f>'DOR Games'!B3</f>
        <v>45404</v>
      </c>
      <c r="C4" s="35">
        <f>'DOR Games'!AH3</f>
        <v>4.3599999999999994</v>
      </c>
      <c r="F4" s="16"/>
      <c r="G4" s="21"/>
      <c r="H4" s="21"/>
      <c r="L4" s="82" t="s">
        <v>97</v>
      </c>
      <c r="M4" s="83"/>
    </row>
    <row r="5" spans="1:14" x14ac:dyDescent="0.25">
      <c r="A5" s="101">
        <f>'DOR Games'!A4</f>
        <v>23110</v>
      </c>
      <c r="B5" s="16">
        <f>'DOR Games'!B4</f>
        <v>45570</v>
      </c>
      <c r="C5" s="35">
        <f>'DOR Games'!AH4</f>
        <v>4.4000000000000004</v>
      </c>
      <c r="F5" s="16"/>
      <c r="G5" s="21"/>
      <c r="H5" s="21"/>
      <c r="L5" s="84">
        <f>SUM(K3+M3)</f>
        <v>77.59</v>
      </c>
      <c r="M5" s="85"/>
    </row>
    <row r="6" spans="1:14" x14ac:dyDescent="0.25">
      <c r="A6" s="101">
        <f>'DOR Games'!A5</f>
        <v>23122</v>
      </c>
      <c r="B6" s="16">
        <f>'DOR Games'!B5</f>
        <v>45576</v>
      </c>
      <c r="C6" s="35">
        <f>'DOR Games'!AH5</f>
        <v>8.2800000000000011</v>
      </c>
      <c r="F6" s="16"/>
      <c r="G6" s="21"/>
      <c r="H6" s="21"/>
      <c r="L6" s="86"/>
      <c r="M6" s="87"/>
    </row>
    <row r="7" spans="1:14" x14ac:dyDescent="0.25">
      <c r="A7" s="101">
        <f>'DOR Games'!A6</f>
        <v>23215</v>
      </c>
      <c r="B7" s="16">
        <f>'DOR Games'!B6</f>
        <v>45669</v>
      </c>
      <c r="C7" s="35">
        <f>'DOR Games'!AH6</f>
        <v>5.16</v>
      </c>
      <c r="F7" s="16"/>
      <c r="G7" s="21"/>
      <c r="H7" s="21"/>
    </row>
    <row r="8" spans="1:14" x14ac:dyDescent="0.25">
      <c r="A8" s="101">
        <f>'DOR Games'!A7</f>
        <v>23223</v>
      </c>
      <c r="B8" s="16">
        <f>'DOR Games'!B7</f>
        <v>45689</v>
      </c>
      <c r="C8" s="35">
        <f>'DOR Games'!AH7</f>
        <v>6</v>
      </c>
      <c r="F8" s="16"/>
      <c r="G8" s="21"/>
      <c r="H8" s="21"/>
    </row>
    <row r="9" spans="1:14" x14ac:dyDescent="0.25">
      <c r="A9" s="101">
        <f>'DOR Games'!A8</f>
        <v>23225</v>
      </c>
      <c r="B9" s="16">
        <f>'DOR Games'!B8</f>
        <v>45689</v>
      </c>
      <c r="C9" s="35">
        <f>'DOR Games'!AH8</f>
        <v>0.75</v>
      </c>
      <c r="F9" s="16"/>
      <c r="G9" s="21"/>
      <c r="H9" s="21"/>
    </row>
    <row r="10" spans="1:14" x14ac:dyDescent="0.25">
      <c r="A10" s="101">
        <f>'DOR Games'!A9</f>
        <v>23231</v>
      </c>
      <c r="B10" s="16">
        <f>'DOR Games'!B9</f>
        <v>45689</v>
      </c>
      <c r="C10" s="35">
        <f>'DOR Games'!AH9</f>
        <v>6.72</v>
      </c>
      <c r="F10" s="16"/>
      <c r="G10" s="21"/>
      <c r="H10" s="21"/>
    </row>
    <row r="11" spans="1:14" x14ac:dyDescent="0.25">
      <c r="A11" s="101">
        <f>'DOR Games'!A10</f>
        <v>23261</v>
      </c>
      <c r="B11" s="16">
        <f>'DOR Games'!B10</f>
        <v>45717</v>
      </c>
      <c r="C11" s="35">
        <f>'DOR Games'!AH10</f>
        <v>1.92</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8" sqref="E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'Jim Pyle'!A1</f>
        <v>Jim Pyle</v>
      </c>
      <c r="BH1" s="14" t="s">
        <v>11</v>
      </c>
      <c r="BI1" s="14" t="s">
        <v>12</v>
      </c>
      <c r="BJ1" s="14" t="s">
        <v>5</v>
      </c>
      <c r="BK1" s="14" t="s">
        <v>14</v>
      </c>
      <c r="BL1" s="14" t="s">
        <v>15</v>
      </c>
    </row>
    <row r="2" spans="1:75" x14ac:dyDescent="0.25">
      <c r="A2" s="98">
        <v>23030</v>
      </c>
      <c r="B2" s="16">
        <v>45392</v>
      </c>
      <c r="C2" t="s">
        <v>63</v>
      </c>
      <c r="D2" t="s">
        <v>181</v>
      </c>
      <c r="E2" t="s">
        <v>64</v>
      </c>
      <c r="F2" t="s">
        <v>182</v>
      </c>
      <c r="G2" t="s">
        <v>183</v>
      </c>
      <c r="H2" s="99" t="s">
        <v>196</v>
      </c>
      <c r="I2" t="s">
        <v>65</v>
      </c>
      <c r="J2" s="14">
        <v>18</v>
      </c>
      <c r="K2" s="14" t="s">
        <v>184</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2</v>
      </c>
      <c r="BJ2" s="14">
        <f>COUNTIFS($F$2:$F$4276,"*"&amp;$BB$1&amp;"*",$K$2:$K$4276,".",$I$2:$I$4276,"Battle")</f>
        <v>1</v>
      </c>
      <c r="BK2" s="14">
        <f>COUNTIFS($F$2:$F$4276,"*"&amp;$BB$1&amp;"*",$K$2:$K$4276,"CSA",$L$2:$L$4276,"Minor Victory",$I$2:$I$4276,"Battle")</f>
        <v>1</v>
      </c>
      <c r="BL2" s="14">
        <f>COUNTIFS($F$2:$F$4276,"*"&amp;$BB$1&amp;"*",$K$2:$K$4276,"CSA",$L$2:$L$4276,"Major Victory",$I$2:$I$4276,"Battle")</f>
        <v>1</v>
      </c>
      <c r="BN2">
        <f>SUM(BH4:BL4)</f>
        <v>7</v>
      </c>
      <c r="BO2" t="s">
        <v>67</v>
      </c>
    </row>
    <row r="3" spans="1:75" x14ac:dyDescent="0.25">
      <c r="A3" s="98">
        <v>23039</v>
      </c>
      <c r="B3" s="16">
        <v>45404</v>
      </c>
      <c r="C3" t="s">
        <v>63</v>
      </c>
      <c r="D3" t="s">
        <v>185</v>
      </c>
      <c r="E3" t="s">
        <v>64</v>
      </c>
      <c r="F3" t="s">
        <v>182</v>
      </c>
      <c r="G3" t="s">
        <v>183</v>
      </c>
      <c r="H3" s="99" t="s">
        <v>197</v>
      </c>
      <c r="I3" t="s">
        <v>69</v>
      </c>
      <c r="J3" s="14">
        <v>12</v>
      </c>
      <c r="K3" s="14" t="s">
        <v>64</v>
      </c>
      <c r="L3" t="s">
        <v>3</v>
      </c>
      <c r="M3" s="14">
        <v>2.64</v>
      </c>
      <c r="N3" s="14">
        <v>4.3599999999999994</v>
      </c>
      <c r="AH3" s="17">
        <f t="shared" ref="AH3:AH66" si="16">SUM(AI3:AZ3)</f>
        <v>4.3599999999999994</v>
      </c>
      <c r="AI3" s="18">
        <f>SUMIFS(M3,D3,"*"&amp;$BB$1&amp;"*")</f>
        <v>0</v>
      </c>
      <c r="AJ3" s="18">
        <f>SUMIFS(N3,F3,"*"&amp;$BB$1&amp;"*")</f>
        <v>4.3599999999999994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98">
        <v>23110</v>
      </c>
      <c r="B4" s="16">
        <v>45570</v>
      </c>
      <c r="C4" t="s">
        <v>63</v>
      </c>
      <c r="D4" t="s">
        <v>186</v>
      </c>
      <c r="E4" t="s">
        <v>64</v>
      </c>
      <c r="F4" t="s">
        <v>182</v>
      </c>
      <c r="G4" t="s">
        <v>187</v>
      </c>
      <c r="H4" s="48" t="s">
        <v>191</v>
      </c>
      <c r="I4" t="s">
        <v>69</v>
      </c>
      <c r="J4" s="14">
        <v>20</v>
      </c>
      <c r="K4" s="14" t="s">
        <v>63</v>
      </c>
      <c r="L4" t="s">
        <v>3</v>
      </c>
      <c r="M4" s="14">
        <v>6.6</v>
      </c>
      <c r="N4" s="14">
        <v>4.4000000000000004</v>
      </c>
      <c r="AH4" s="17">
        <f t="shared" si="16"/>
        <v>4.4000000000000004</v>
      </c>
      <c r="AI4" s="18">
        <f>SUMIFS(M4,D4,"*"&amp;$BB$1&amp;"*")</f>
        <v>0</v>
      </c>
      <c r="AJ4" s="18">
        <f>SUMIFS(N4,F4,"*"&amp;$BB$1&amp;"*")</f>
        <v>4.4000000000000004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76</v>
      </c>
      <c r="BH4" s="14">
        <f>SUM(BH2:BH3)</f>
        <v>2</v>
      </c>
      <c r="BI4" s="14">
        <f>SUM(BI2:BI3)</f>
        <v>2</v>
      </c>
      <c r="BJ4" s="14">
        <f>SUM(BJ2:BJ3)</f>
        <v>1</v>
      </c>
      <c r="BK4" s="14">
        <f>SUM(BK2:BK3)</f>
        <v>1</v>
      </c>
      <c r="BL4" s="14">
        <f>SUM(BL2:BL3)</f>
        <v>1</v>
      </c>
    </row>
    <row r="5" spans="1:75" x14ac:dyDescent="0.25">
      <c r="A5" s="98">
        <v>23122</v>
      </c>
      <c r="B5" s="16">
        <v>45576</v>
      </c>
      <c r="C5" t="s">
        <v>63</v>
      </c>
      <c r="D5" t="s">
        <v>188</v>
      </c>
      <c r="E5" t="s">
        <v>64</v>
      </c>
      <c r="F5" t="s">
        <v>182</v>
      </c>
      <c r="G5" t="s">
        <v>187</v>
      </c>
      <c r="H5" s="48" t="s">
        <v>198</v>
      </c>
      <c r="I5" t="s">
        <v>69</v>
      </c>
      <c r="J5" s="14">
        <v>26</v>
      </c>
      <c r="K5" s="14" t="s">
        <v>64</v>
      </c>
      <c r="L5" t="s">
        <v>3</v>
      </c>
      <c r="M5" s="14">
        <v>5.72</v>
      </c>
      <c r="N5" s="14">
        <v>8.2800000000000011</v>
      </c>
      <c r="AH5" s="17">
        <f t="shared" si="16"/>
        <v>8.2800000000000011</v>
      </c>
      <c r="AI5" s="18">
        <f>SUMIFS(M5,D5,"*"&amp;$BB$1&amp;"*")</f>
        <v>0</v>
      </c>
      <c r="AJ5" s="18">
        <f>SUMIFS(N5,F5,"*"&amp;$BB$1&amp;"*")</f>
        <v>8.2800000000000011</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23215</v>
      </c>
      <c r="B6" s="16">
        <v>45669</v>
      </c>
      <c r="C6" t="s">
        <v>63</v>
      </c>
      <c r="D6" t="s">
        <v>189</v>
      </c>
      <c r="E6" t="s">
        <v>64</v>
      </c>
      <c r="F6" t="s">
        <v>182</v>
      </c>
      <c r="G6" t="s">
        <v>183</v>
      </c>
      <c r="H6" s="99" t="s">
        <v>199</v>
      </c>
      <c r="I6" t="s">
        <v>69</v>
      </c>
      <c r="J6" s="14">
        <v>16</v>
      </c>
      <c r="K6" s="14" t="s">
        <v>64</v>
      </c>
      <c r="L6" t="s">
        <v>4</v>
      </c>
      <c r="M6" s="14">
        <v>3.84</v>
      </c>
      <c r="N6" s="14">
        <v>5.16</v>
      </c>
      <c r="AH6" s="17">
        <f t="shared" si="16"/>
        <v>5.16</v>
      </c>
      <c r="AI6" s="18">
        <f>SUMIFS(M6,D6,"*"&amp;$BB$1&amp;"*")</f>
        <v>0</v>
      </c>
      <c r="AJ6" s="18">
        <f>SUMIFS(N6,F6,"*"&amp;$BB$1&amp;"*")</f>
        <v>5.16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23223</v>
      </c>
      <c r="B7" s="16">
        <v>45689</v>
      </c>
      <c r="C7" t="s">
        <v>63</v>
      </c>
      <c r="D7" s="13" t="s">
        <v>190</v>
      </c>
      <c r="E7" t="s">
        <v>64</v>
      </c>
      <c r="F7" s="13" t="s">
        <v>182</v>
      </c>
      <c r="G7" s="13" t="s">
        <v>187</v>
      </c>
      <c r="H7" s="48" t="s">
        <v>191</v>
      </c>
      <c r="I7" s="13" t="s">
        <v>69</v>
      </c>
      <c r="J7" s="14">
        <v>25</v>
      </c>
      <c r="K7" s="14" t="s">
        <v>63</v>
      </c>
      <c r="L7" s="13" t="s">
        <v>4</v>
      </c>
      <c r="M7" s="14">
        <v>7.5</v>
      </c>
      <c r="N7" s="14">
        <v>6</v>
      </c>
      <c r="AH7" s="17">
        <f t="shared" si="16"/>
        <v>6</v>
      </c>
      <c r="AI7" s="18">
        <f>SUMIFS(M7,D7,"*"&amp;$BB$1&amp;"*")</f>
        <v>0</v>
      </c>
      <c r="AJ7" s="18">
        <f>SUMIFS(N7,F7,"*"&amp;$BB$1&amp;"*")</f>
        <v>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98">
        <v>23225</v>
      </c>
      <c r="B8" s="16">
        <v>45689</v>
      </c>
      <c r="C8" t="s">
        <v>63</v>
      </c>
      <c r="D8" s="13" t="s">
        <v>189</v>
      </c>
      <c r="E8" t="s">
        <v>64</v>
      </c>
      <c r="F8" s="13" t="s">
        <v>182</v>
      </c>
      <c r="G8" s="13" t="s">
        <v>193</v>
      </c>
      <c r="H8" s="48" t="s">
        <v>200</v>
      </c>
      <c r="I8" s="13" t="s">
        <v>69</v>
      </c>
      <c r="J8" s="14">
        <v>3</v>
      </c>
      <c r="K8" s="14" t="s">
        <v>184</v>
      </c>
      <c r="L8" s="13" t="s">
        <v>5</v>
      </c>
      <c r="M8" s="14">
        <v>0.75</v>
      </c>
      <c r="N8" s="14">
        <v>0.75</v>
      </c>
      <c r="AH8" s="17">
        <f t="shared" si="16"/>
        <v>0.75</v>
      </c>
      <c r="AI8" s="18">
        <f>SUMIFS(M8,D8,"*"&amp;$BB$1&amp;"*")</f>
        <v>0</v>
      </c>
      <c r="AJ8" s="18">
        <f>SUMIFS(N8,F8,"*"&amp;$BB$1&amp;"*")</f>
        <v>0.75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98">
        <v>23231</v>
      </c>
      <c r="B9" s="16">
        <v>45689</v>
      </c>
      <c r="C9" t="s">
        <v>63</v>
      </c>
      <c r="D9" s="13" t="s">
        <v>188</v>
      </c>
      <c r="E9" t="s">
        <v>64</v>
      </c>
      <c r="F9" s="13" t="s">
        <v>182</v>
      </c>
      <c r="G9" s="13" t="s">
        <v>183</v>
      </c>
      <c r="H9" s="99" t="s">
        <v>192</v>
      </c>
      <c r="I9" s="13" t="s">
        <v>69</v>
      </c>
      <c r="J9" s="14">
        <v>22</v>
      </c>
      <c r="K9" s="14" t="s">
        <v>64</v>
      </c>
      <c r="L9" s="13" t="s">
        <v>4</v>
      </c>
      <c r="M9" s="14">
        <v>5.28</v>
      </c>
      <c r="N9" s="14">
        <v>6.72</v>
      </c>
      <c r="AH9" s="17">
        <f t="shared" si="16"/>
        <v>6.72</v>
      </c>
      <c r="AI9" s="18">
        <f>SUMIFS(M9,D9,"*"&amp;$BB$1&amp;"*")</f>
        <v>0</v>
      </c>
      <c r="AJ9" s="18">
        <f>SUMIFS(N9,F9,"*"&amp;$BB$1&amp;"*")</f>
        <v>6.72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1</v>
      </c>
      <c r="BL9" s="19">
        <f>SUM(BL7:BL8)</f>
        <v>0</v>
      </c>
    </row>
    <row r="10" spans="1:75" x14ac:dyDescent="0.25">
      <c r="A10" s="98">
        <v>23261</v>
      </c>
      <c r="B10" s="16">
        <v>45717</v>
      </c>
      <c r="C10" t="s">
        <v>63</v>
      </c>
      <c r="D10" t="s">
        <v>182</v>
      </c>
      <c r="E10" t="s">
        <v>64</v>
      </c>
      <c r="F10" t="s">
        <v>194</v>
      </c>
      <c r="G10" t="s">
        <v>183</v>
      </c>
      <c r="H10" s="99" t="s">
        <v>195</v>
      </c>
      <c r="I10" t="s">
        <v>68</v>
      </c>
      <c r="J10" s="14">
        <v>16</v>
      </c>
      <c r="K10" s="14" t="s">
        <v>64</v>
      </c>
      <c r="L10" t="s">
        <v>4</v>
      </c>
      <c r="M10" s="14">
        <v>1.92</v>
      </c>
      <c r="N10" s="14">
        <v>2.58</v>
      </c>
      <c r="AH10" s="17">
        <f t="shared" si="16"/>
        <v>1.92</v>
      </c>
      <c r="AI10" s="18">
        <f>SUMIFS(M10,D10,"*"&amp;$BB$1&amp;"*")</f>
        <v>1.92</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0"/>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124</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18</v>
      </c>
      <c r="BE41" t="s">
        <v>65</v>
      </c>
      <c r="BV41">
        <f>SUM(BN3,BN8,BV14,BV27,BV37)</f>
        <v>9</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158</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N1500">
    <sortCondition ref="A2:A1500"/>
  </sortState>
  <conditionalFormatting sqref="B15:P19 O2:P14">
    <cfRule type="containsText" dxfId="20" priority="19" operator="containsText" text=", USA">
      <formula>NOT(ISERROR(SEARCH(", USA",B2)))</formula>
    </cfRule>
    <cfRule type="containsText" dxfId="19" priority="20" operator="containsText" text=", CSA">
      <formula>NOT(ISERROR(SEARCH(", CSA",B2)))</formula>
    </cfRule>
  </conditionalFormatting>
  <conditionalFormatting sqref="AI2:AZ1048576">
    <cfRule type="cellIs" dxfId="18" priority="27" operator="greaterThan">
      <formula>0</formula>
    </cfRule>
  </conditionalFormatting>
  <conditionalFormatting sqref="A15:A19">
    <cfRule type="containsText" dxfId="17" priority="17" operator="containsText" text=", USA">
      <formula>NOT(ISERROR(SEARCH(", USA",A15)))</formula>
    </cfRule>
    <cfRule type="containsText" dxfId="16" priority="18" operator="containsText" text=", CSA">
      <formula>NOT(ISERROR(SEARCH(", CSA",A15)))</formula>
    </cfRule>
  </conditionalFormatting>
  <conditionalFormatting sqref="D2:G2">
    <cfRule type="containsText" dxfId="15" priority="13" operator="containsText" text=", USA">
      <formula>NOT(ISERROR(SEARCH(", USA",D2)))</formula>
    </cfRule>
    <cfRule type="containsText" dxfId="14" priority="14" operator="containsText" text=", CSA">
      <formula>NOT(ISERROR(SEARCH(", CSA",D2)))</formula>
    </cfRule>
  </conditionalFormatting>
  <conditionalFormatting sqref="B2:C2">
    <cfRule type="containsText" dxfId="13" priority="15" operator="containsText" text=", USA">
      <formula>NOT(ISERROR(SEARCH(", USA",B2)))</formula>
    </cfRule>
    <cfRule type="containsText" dxfId="12" priority="16" operator="containsText" text=", CSA">
      <formula>NOT(ISERROR(SEARCH(", CSA",B2)))</formula>
    </cfRule>
  </conditionalFormatting>
  <conditionalFormatting sqref="I2:N2">
    <cfRule type="containsText" dxfId="11" priority="11" operator="containsText" text=", USA">
      <formula>NOT(ISERROR(SEARCH(", USA",I2)))</formula>
    </cfRule>
    <cfRule type="containsText" dxfId="10" priority="12" operator="containsText" text=", CSA">
      <formula>NOT(ISERROR(SEARCH(", CSA",I2)))</formula>
    </cfRule>
  </conditionalFormatting>
  <conditionalFormatting sqref="B3:G10">
    <cfRule type="containsText" dxfId="9" priority="9" operator="containsText" text=", USA">
      <formula>NOT(ISERROR(SEARCH(", USA",B3)))</formula>
    </cfRule>
    <cfRule type="containsText" dxfId="8" priority="10" operator="containsText" text=", CSA">
      <formula>NOT(ISERROR(SEARCH(", CSA",B3)))</formula>
    </cfRule>
  </conditionalFormatting>
  <conditionalFormatting sqref="I3:N14">
    <cfRule type="containsText" dxfId="7" priority="7" operator="containsText" text=", USA">
      <formula>NOT(ISERROR(SEARCH(", USA",I3)))</formula>
    </cfRule>
    <cfRule type="containsText" dxfId="6" priority="8" operator="containsText" text=", CSA">
      <formula>NOT(ISERROR(SEARCH(", CSA",I3)))</formula>
    </cfRule>
  </conditionalFormatting>
  <conditionalFormatting sqref="H10 H7 H4:H5">
    <cfRule type="containsText" dxfId="5" priority="5" operator="containsText" text=", USA">
      <formula>NOT(ISERROR(SEARCH(", USA",H4)))</formula>
    </cfRule>
    <cfRule type="containsText" dxfId="4" priority="6" operator="containsText" text=", CSA">
      <formula>NOT(ISERROR(SEARCH(", CSA",H4)))</formula>
    </cfRule>
  </conditionalFormatting>
  <conditionalFormatting sqref="A11:A14 D11:G14">
    <cfRule type="containsText" dxfId="3" priority="1" operator="containsText" text=", USA">
      <formula>NOT(ISERROR(SEARCH(", USA",A11)))</formula>
    </cfRule>
    <cfRule type="containsText" dxfId="2" priority="2" operator="containsText" text=", CSA">
      <formula>NOT(ISERROR(SEARCH(", CSA",A11)))</formula>
    </cfRule>
  </conditionalFormatting>
  <conditionalFormatting sqref="B11:C14">
    <cfRule type="containsText" dxfId="1" priority="3" operator="containsText" text=", USA">
      <formula>NOT(ISERROR(SEARCH(", USA",B11)))</formula>
    </cfRule>
    <cfRule type="containsText" dxfId="0" priority="4"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Pyle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2025-04-20T19:30:24Z</dcterms:modified>
</cp:coreProperties>
</file>